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404 Газы технические (ГПБ-2524)\ЗК МСП СКС-2404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4" i="3" l="1"/>
  <c r="K25" i="3"/>
  <c r="K26" i="3"/>
  <c r="K27" i="3"/>
  <c r="K28" i="3"/>
  <c r="AA28" i="3" s="1"/>
  <c r="K29" i="3"/>
  <c r="K30" i="3"/>
  <c r="L30" i="3"/>
  <c r="L29" i="3"/>
  <c r="L28" i="3"/>
  <c r="L27" i="3"/>
  <c r="L26" i="3"/>
  <c r="L25" i="3"/>
  <c r="L24" i="3"/>
  <c r="AB24" i="3"/>
  <c r="AC24" i="3" s="1"/>
  <c r="AB28" i="3"/>
  <c r="AC28" i="3" s="1"/>
  <c r="AB29" i="3"/>
  <c r="AC29" i="3" s="1"/>
  <c r="AB25" i="3"/>
  <c r="AC25" i="3" s="1"/>
  <c r="L23" i="3"/>
  <c r="K23" i="3"/>
  <c r="AA23" i="3" s="1"/>
  <c r="AA29" i="3"/>
  <c r="AA24" i="3" l="1"/>
  <c r="AD28" i="3"/>
  <c r="AB27" i="3"/>
  <c r="AC27" i="3" s="1"/>
  <c r="AA26" i="3"/>
  <c r="AD24" i="3"/>
  <c r="AD29" i="3"/>
  <c r="AB26" i="3"/>
  <c r="AC26" i="3" s="1"/>
  <c r="AA27" i="3"/>
  <c r="AD25" i="3"/>
  <c r="AA25" i="3"/>
  <c r="AB23" i="3"/>
  <c r="AD23" i="3" s="1"/>
  <c r="AC23" i="3"/>
  <c r="L20" i="3"/>
  <c r="L19" i="3"/>
  <c r="L18" i="3"/>
  <c r="L22" i="3"/>
  <c r="L21" i="3"/>
  <c r="AD26" i="3" l="1"/>
  <c r="AD27" i="3"/>
  <c r="AA21" i="3"/>
  <c r="AB21" i="3"/>
  <c r="AD21" i="3" l="1"/>
  <c r="AC21" i="3"/>
  <c r="K22" i="3"/>
  <c r="K20" i="3"/>
  <c r="K18" i="3"/>
  <c r="AA30" i="3" l="1"/>
  <c r="AB30" i="3"/>
  <c r="AC30" i="3" s="1"/>
  <c r="AB22" i="3"/>
  <c r="AD22" i="3" s="1"/>
  <c r="AA20" i="3"/>
  <c r="K19" i="3"/>
  <c r="AB19" i="3" s="1"/>
  <c r="AD19" i="3" s="1"/>
  <c r="AD30" i="3" l="1"/>
  <c r="AB20" i="3"/>
  <c r="AC20" i="3" s="1"/>
  <c r="AA19" i="3"/>
  <c r="AA22" i="3"/>
  <c r="AC19" i="3"/>
  <c r="AC22" i="3"/>
  <c r="AD20" i="3" l="1"/>
  <c r="AB18" i="3" l="1"/>
  <c r="AC18" i="3" l="1"/>
  <c r="AC31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<sst xmlns="http://schemas.openxmlformats.org/spreadsheetml/2006/main" count="122" uniqueCount="100">
  <si>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</si>
  <si>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</si>
  <si>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</si>
  <si>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</si>
  <si>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</si>
  <si>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</si>
  <si>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</si>
  <si>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</si>
  <si>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</si>
  <si>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</si>
  <si>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</si>
  <si>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</si>
  <si>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</si>
  <si>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</si>
  <si>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</si>
  <si>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</si>
  <si>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</si>
  <si>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</si>
  <si>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</si>
  <si>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</si>
  <si>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</si>
  <si>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</si>
  <si>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</si>
  <si>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</si>
  <si>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</si>
  <si>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</si>
  <si>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</si>
  <si>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</si>
  <si>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</si>
  <si>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</si>
  <si>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</si>
  <si>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</si>
  <si>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</si>
  <si>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</si>
  <si>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</si>
  <si>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</si>
  <si>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</si>
  <si>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</si>
  <si>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</si>
  <si>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</si>
  <si>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</si>
  <si>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</si>
  <si>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</si>
  <si>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</si>
  <si>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</si>
  <si>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</si>
  <si>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</si>
  <si>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</si>
  <si>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</si>
  <si>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</si>
  <si>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</si>
  <si>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</si>
  <si>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</si>
  <si>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</si>
  <si>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</si>
  <si>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</si>
  <si>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</si>
  <si>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</si>
  <si>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</si>
  <si>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</si>
  <si>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</si>
  <si>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</si>
  <si>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</si>
  <si>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</si>
  <si>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</si>
  <si>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</si>
  <si>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</si>
  <si>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</si>
  <si>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</si>
  <si>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</si>
  <si>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</si>
  <si>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</si>
  <si>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шт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</si>
  <si>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</si>
  <si>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</si>
  <si>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</si>
  <si>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УА000003</t>
  </si>
  <si>
    <t>УА000008</t>
  </si>
  <si>
    <t>УА000005</t>
  </si>
  <si>
    <t>УА000002</t>
  </si>
  <si>
    <t>УА000001</t>
  </si>
  <si>
    <t>УА000007</t>
  </si>
  <si>
    <t>Азот в баллонах 40л (6,0м3)</t>
  </si>
  <si>
    <t>Аргон в баллонах 40л (6,5м3)</t>
  </si>
  <si>
    <t>Ацетилен в баллонах 40л (4,5кг)</t>
  </si>
  <si>
    <t>Кислород в баллонах 40л (6,3м3)</t>
  </si>
  <si>
    <t>Пропан в баллонах 50л (18,5кг)</t>
  </si>
  <si>
    <t>Углекислота в баллонах 40л (24кг)</t>
  </si>
  <si>
    <t>УА</t>
  </si>
  <si>
    <t>Газы технические</t>
  </si>
  <si>
    <t>Газы технические и технические смеси</t>
  </si>
  <si>
    <t>Определение дефектов</t>
  </si>
  <si>
    <t>Вакуумирование баллона</t>
  </si>
  <si>
    <t>Обезжиривание баллона</t>
  </si>
  <si>
    <t>Покраска баллона</t>
  </si>
  <si>
    <t>Мелкий ремонт баллона (кланан, шток, муфта, маховик)</t>
  </si>
  <si>
    <t>Замена вентиля, ВК-94 или аналог</t>
  </si>
  <si>
    <t>Продувка баллона</t>
  </si>
  <si>
    <t>Индекс роста цен для пересчета цен 2021г. к уровню цен 2022г.</t>
  </si>
  <si>
    <t>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</si>
</sst>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255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412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3594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0356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3594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38736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1975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1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H44" sqref="AH44"/>
    </sheetView>
  </sheetViews>
  <sheetFormatPr defaultColWidth="8.85546875" defaultRowHeight="12.75" x14ac:dyDescent="0.2"/>
  <cols>
    <col min="1" max="1" width="4.42578125" style="1" customWidth="1"/>
    <col min="2" max="2" width="9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66</v>
      </c>
    </row>
    <row r="2" spans="1:30" ht="15.75" hidden="1" x14ac:dyDescent="0.2">
      <c r="V2" s="2"/>
      <c r="AA2" s="1" t="s">
        <v>67</v>
      </c>
    </row>
    <row r="3" spans="1:30" ht="15.75" hidden="1" x14ac:dyDescent="0.2">
      <c r="V3" s="2"/>
      <c r="AA3" s="1" t="s">
        <v>68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69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88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89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ht="12.75" customHeight="1" x14ac:dyDescent="0.2">
      <c r="C9" s="7" t="s">
        <v>24</v>
      </c>
      <c r="D9" s="55" t="s">
        <v>90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89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70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75</v>
      </c>
      <c r="G14" s="51"/>
      <c r="H14" s="51"/>
      <c r="I14" s="51"/>
      <c r="J14" s="58" t="s">
        <v>98</v>
      </c>
      <c r="K14" s="58" t="s">
        <v>63</v>
      </c>
      <c r="L14" s="46" t="s">
        <v>61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64</v>
      </c>
      <c r="AB14" s="58" t="s">
        <v>35</v>
      </c>
      <c r="AC14" s="58" t="s">
        <v>34</v>
      </c>
      <c r="AD14" s="48" t="s">
        <v>57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62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35.25" customHeight="1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76</v>
      </c>
      <c r="C18" s="14" t="s">
        <v>82</v>
      </c>
      <c r="D18" s="15" t="s">
        <v>72</v>
      </c>
      <c r="E18" s="16">
        <v>3</v>
      </c>
      <c r="F18" s="41">
        <v>666.67</v>
      </c>
      <c r="G18" s="42">
        <v>271</v>
      </c>
      <c r="H18" s="17">
        <v>44307</v>
      </c>
      <c r="I18" s="17"/>
      <c r="J18" s="20">
        <v>1.0379</v>
      </c>
      <c r="K18" s="16">
        <f t="shared" ref="K18:K22" si="0">IF(SUM(F18)=0,"",F18*J18)</f>
        <v>691.93679299999997</v>
      </c>
      <c r="L18" s="18">
        <f>1000/1.2</f>
        <v>833.33333333333337</v>
      </c>
      <c r="M18" s="18">
        <v>1200</v>
      </c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3</v>
      </c>
      <c r="AB18" s="21">
        <f>CEILING(SUM(K18:Z18)/COUNTIF(K18:Z18,"&gt;0"),0.01)</f>
        <v>908.43000000000006</v>
      </c>
      <c r="AC18" s="21">
        <f t="shared" ref="AC18" si="2">AB18*E18</f>
        <v>2725.29</v>
      </c>
      <c r="AD18" s="36">
        <f t="shared" ref="AD18" si="3">STDEV(K18:Z18)/AB18*100</f>
        <v>28.865523555367478</v>
      </c>
    </row>
    <row r="19" spans="1:30" x14ac:dyDescent="0.2">
      <c r="A19" s="13">
        <v>2</v>
      </c>
      <c r="B19" s="14" t="s">
        <v>77</v>
      </c>
      <c r="C19" s="14" t="s">
        <v>83</v>
      </c>
      <c r="D19" s="15" t="s">
        <v>72</v>
      </c>
      <c r="E19" s="16">
        <v>15</v>
      </c>
      <c r="F19" s="41">
        <v>1000</v>
      </c>
      <c r="G19" s="42">
        <v>271</v>
      </c>
      <c r="H19" s="17">
        <v>44307</v>
      </c>
      <c r="I19" s="17"/>
      <c r="J19" s="20">
        <v>1.0379</v>
      </c>
      <c r="K19" s="16">
        <f t="shared" si="0"/>
        <v>1037.9000000000001</v>
      </c>
      <c r="L19" s="18">
        <f>1300/1.2</f>
        <v>1083.3333333333335</v>
      </c>
      <c r="M19" s="18">
        <v>1300</v>
      </c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2" si="4">COUNTIF(K19:Z19,"&gt;0")</f>
        <v>3</v>
      </c>
      <c r="AB19" s="21">
        <f t="shared" ref="AB19:AB22" si="5">CEILING(SUM(K19:Z19)/COUNTIF(K19:Z19,"&gt;0"),0.01)</f>
        <v>1140.42</v>
      </c>
      <c r="AC19" s="21">
        <f t="shared" ref="AC19:AC22" si="6">AB19*E19</f>
        <v>17106.300000000003</v>
      </c>
      <c r="AD19" s="36">
        <f t="shared" ref="AD19:AD22" si="7">STDEV(K19:Z19)/AB19*100</f>
        <v>12.281660368670515</v>
      </c>
    </row>
    <row r="20" spans="1:30" x14ac:dyDescent="0.2">
      <c r="A20" s="13">
        <v>3</v>
      </c>
      <c r="B20" s="14" t="s">
        <v>78</v>
      </c>
      <c r="C20" s="14" t="s">
        <v>84</v>
      </c>
      <c r="D20" s="15" t="s">
        <v>72</v>
      </c>
      <c r="E20" s="16">
        <v>3</v>
      </c>
      <c r="F20" s="41">
        <v>2583.33</v>
      </c>
      <c r="G20" s="42">
        <v>271</v>
      </c>
      <c r="H20" s="17">
        <v>44307</v>
      </c>
      <c r="I20" s="17"/>
      <c r="J20" s="20">
        <v>1.0379</v>
      </c>
      <c r="K20" s="16">
        <f t="shared" si="0"/>
        <v>2681.2382069999999</v>
      </c>
      <c r="L20" s="18">
        <f>3700/1.2</f>
        <v>3083.3333333333335</v>
      </c>
      <c r="M20" s="18">
        <v>3200</v>
      </c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3</v>
      </c>
      <c r="AB20" s="21">
        <f t="shared" si="5"/>
        <v>2988.2000000000003</v>
      </c>
      <c r="AC20" s="21">
        <f t="shared" si="6"/>
        <v>8964.6</v>
      </c>
      <c r="AD20" s="36">
        <f t="shared" si="7"/>
        <v>9.1076089861037293</v>
      </c>
    </row>
    <row r="21" spans="1:30" x14ac:dyDescent="0.2">
      <c r="A21" s="13">
        <v>4</v>
      </c>
      <c r="B21" s="14" t="s">
        <v>79</v>
      </c>
      <c r="C21" s="14" t="s">
        <v>85</v>
      </c>
      <c r="D21" s="15" t="s">
        <v>72</v>
      </c>
      <c r="E21" s="16">
        <v>652</v>
      </c>
      <c r="F21" s="41">
        <v>250</v>
      </c>
      <c r="G21" s="42">
        <v>271</v>
      </c>
      <c r="H21" s="17">
        <v>44307</v>
      </c>
      <c r="I21" s="17"/>
      <c r="J21" s="20">
        <v>1.0379</v>
      </c>
      <c r="K21" s="16"/>
      <c r="L21" s="18">
        <f>800/1.2</f>
        <v>666.66666666666674</v>
      </c>
      <c r="M21" s="18">
        <v>900</v>
      </c>
      <c r="N21" s="18">
        <v>900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ref="AA21" si="8">COUNTIF(K21:Z21,"&gt;0")</f>
        <v>3</v>
      </c>
      <c r="AB21" s="21">
        <f t="shared" ref="AB21" si="9">CEILING(SUM(K21:Z21)/COUNTIF(K21:Z21,"&gt;0"),0.01)</f>
        <v>822.23</v>
      </c>
      <c r="AC21" s="21">
        <f t="shared" ref="AC21" si="10">AB21*E21</f>
        <v>536093.96</v>
      </c>
      <c r="AD21" s="36">
        <f t="shared" ref="AD21" si="11">STDEV(K21:Z21)/AB21*100</f>
        <v>16.38410941110298</v>
      </c>
    </row>
    <row r="22" spans="1:30" x14ac:dyDescent="0.2">
      <c r="A22" s="13">
        <v>5</v>
      </c>
      <c r="B22" s="14" t="s">
        <v>80</v>
      </c>
      <c r="C22" s="14" t="s">
        <v>86</v>
      </c>
      <c r="D22" s="15" t="s">
        <v>72</v>
      </c>
      <c r="E22" s="16">
        <v>44</v>
      </c>
      <c r="F22" s="41">
        <v>1166.67</v>
      </c>
      <c r="G22" s="42">
        <v>271</v>
      </c>
      <c r="H22" s="17">
        <v>44307</v>
      </c>
      <c r="I22" s="17"/>
      <c r="J22" s="20">
        <v>1.0379</v>
      </c>
      <c r="K22" s="16">
        <f t="shared" si="0"/>
        <v>1210.8867930000001</v>
      </c>
      <c r="L22" s="18">
        <f>1700/1.2</f>
        <v>1416.6666666666667</v>
      </c>
      <c r="M22" s="18">
        <v>1800</v>
      </c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4"/>
        <v>3</v>
      </c>
      <c r="AB22" s="21">
        <f t="shared" si="5"/>
        <v>1475.8600000000001</v>
      </c>
      <c r="AC22" s="21">
        <f t="shared" si="6"/>
        <v>64937.840000000004</v>
      </c>
      <c r="AD22" s="36">
        <f t="shared" si="7"/>
        <v>20.258206569965658</v>
      </c>
    </row>
    <row r="23" spans="1:30" x14ac:dyDescent="0.2">
      <c r="A23" s="13">
        <v>6</v>
      </c>
      <c r="B23" s="14" t="s">
        <v>81</v>
      </c>
      <c r="C23" s="14" t="s">
        <v>87</v>
      </c>
      <c r="D23" s="15" t="s">
        <v>72</v>
      </c>
      <c r="E23" s="16">
        <v>1</v>
      </c>
      <c r="F23" s="16">
        <v>512.5</v>
      </c>
      <c r="G23" s="42">
        <v>271</v>
      </c>
      <c r="H23" s="17">
        <v>44307</v>
      </c>
      <c r="I23" s="17"/>
      <c r="J23" s="20">
        <v>1.0379</v>
      </c>
      <c r="K23" s="16">
        <f t="shared" ref="K23:K30" si="12">IF(SUM(F23)=0,"",F23*J23)</f>
        <v>531.92375000000004</v>
      </c>
      <c r="L23" s="44">
        <f>615/1.2</f>
        <v>512.5</v>
      </c>
      <c r="M23" s="44">
        <v>600</v>
      </c>
      <c r="N23" s="18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19">
        <f t="shared" ref="AA23" si="13">COUNTIF(K23:Z23,"&gt;0")</f>
        <v>3</v>
      </c>
      <c r="AB23" s="21">
        <f t="shared" ref="AB23" si="14">CEILING(SUM(K23:Z23)/COUNTIF(K23:Z23,"&gt;0"),0.01)</f>
        <v>548.15</v>
      </c>
      <c r="AC23" s="21">
        <f t="shared" ref="AC23" si="15">AB23*E23</f>
        <v>548.15</v>
      </c>
      <c r="AD23" s="36">
        <f t="shared" ref="AD23" si="16">STDEV(K23:Z23)/AB23*100</f>
        <v>8.3825741662089559</v>
      </c>
    </row>
    <row r="24" spans="1:30" x14ac:dyDescent="0.2">
      <c r="A24" s="13">
        <v>7</v>
      </c>
      <c r="B24" s="14" t="s">
        <v>99</v>
      </c>
      <c r="C24" s="14" t="s">
        <v>91</v>
      </c>
      <c r="D24" s="15" t="s">
        <v>72</v>
      </c>
      <c r="E24" s="16">
        <v>1</v>
      </c>
      <c r="F24" s="16">
        <v>66.67</v>
      </c>
      <c r="G24" s="42">
        <v>271</v>
      </c>
      <c r="H24" s="17">
        <v>44307</v>
      </c>
      <c r="I24" s="17"/>
      <c r="J24" s="20"/>
      <c r="K24" s="16">
        <f t="shared" si="12"/>
        <v>0</v>
      </c>
      <c r="L24" s="44">
        <f>80/1.2</f>
        <v>66.666666666666671</v>
      </c>
      <c r="M24" s="44"/>
      <c r="N24" s="18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19">
        <f t="shared" ref="AA24:AA30" si="17">COUNTIF(K24:Z24,"&gt;0")</f>
        <v>1</v>
      </c>
      <c r="AB24" s="21">
        <f t="shared" ref="AB24:AB30" si="18">CEILING(SUM(K24:Z24)/COUNTIF(K24:Z24,"&gt;0"),0.01)</f>
        <v>66.67</v>
      </c>
      <c r="AC24" s="21">
        <f t="shared" ref="AC24:AC30" si="19">AB24*E24</f>
        <v>66.67</v>
      </c>
      <c r="AD24" s="36">
        <f t="shared" ref="AD24:AD30" si="20">STDEV(K24:Z24)/AB24*100</f>
        <v>70.707142761516678</v>
      </c>
    </row>
    <row r="25" spans="1:30" x14ac:dyDescent="0.2">
      <c r="A25" s="13">
        <v>8</v>
      </c>
      <c r="B25" s="14" t="s">
        <v>99</v>
      </c>
      <c r="C25" s="14" t="s">
        <v>92</v>
      </c>
      <c r="D25" s="15" t="s">
        <v>72</v>
      </c>
      <c r="E25" s="16">
        <v>1</v>
      </c>
      <c r="F25" s="41">
        <v>100</v>
      </c>
      <c r="G25" s="42">
        <v>271</v>
      </c>
      <c r="H25" s="17">
        <v>44307</v>
      </c>
      <c r="I25" s="17"/>
      <c r="J25" s="20">
        <v>1.0379</v>
      </c>
      <c r="K25" s="16">
        <f t="shared" si="12"/>
        <v>103.79</v>
      </c>
      <c r="L25" s="18">
        <f>120/1.2</f>
        <v>100</v>
      </c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17"/>
        <v>2</v>
      </c>
      <c r="AB25" s="21">
        <f t="shared" si="18"/>
        <v>101.9</v>
      </c>
      <c r="AC25" s="21">
        <f t="shared" si="19"/>
        <v>101.9</v>
      </c>
      <c r="AD25" s="36">
        <f t="shared" si="20"/>
        <v>2.6299653588783309</v>
      </c>
    </row>
    <row r="26" spans="1:30" x14ac:dyDescent="0.2">
      <c r="A26" s="13">
        <v>9</v>
      </c>
      <c r="B26" s="14" t="s">
        <v>99</v>
      </c>
      <c r="C26" s="14" t="s">
        <v>93</v>
      </c>
      <c r="D26" s="15" t="s">
        <v>72</v>
      </c>
      <c r="E26" s="16">
        <v>1</v>
      </c>
      <c r="F26" s="41">
        <v>108.33</v>
      </c>
      <c r="G26" s="42">
        <v>271</v>
      </c>
      <c r="H26" s="17">
        <v>44307</v>
      </c>
      <c r="I26" s="17"/>
      <c r="J26" s="20">
        <v>1.0379</v>
      </c>
      <c r="K26" s="16">
        <f t="shared" si="12"/>
        <v>112.43570700000001</v>
      </c>
      <c r="L26" s="18">
        <f>130/1.2</f>
        <v>108.33333333333334</v>
      </c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17"/>
        <v>2</v>
      </c>
      <c r="AB26" s="21">
        <f t="shared" si="18"/>
        <v>110.39</v>
      </c>
      <c r="AC26" s="21">
        <f t="shared" si="19"/>
        <v>110.39</v>
      </c>
      <c r="AD26" s="36">
        <f t="shared" si="20"/>
        <v>2.6277889651790196</v>
      </c>
    </row>
    <row r="27" spans="1:30" x14ac:dyDescent="0.2">
      <c r="A27" s="13">
        <v>10</v>
      </c>
      <c r="B27" s="14" t="s">
        <v>99</v>
      </c>
      <c r="C27" s="14" t="s">
        <v>94</v>
      </c>
      <c r="D27" s="15" t="s">
        <v>72</v>
      </c>
      <c r="E27" s="16">
        <v>1</v>
      </c>
      <c r="F27" s="41">
        <v>91.67</v>
      </c>
      <c r="G27" s="42">
        <v>271</v>
      </c>
      <c r="H27" s="17">
        <v>44307</v>
      </c>
      <c r="I27" s="17"/>
      <c r="J27" s="20">
        <v>1.0379</v>
      </c>
      <c r="K27" s="16">
        <f t="shared" si="12"/>
        <v>95.144293000000005</v>
      </c>
      <c r="L27" s="18">
        <f>110/1.2</f>
        <v>91.666666666666671</v>
      </c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17"/>
        <v>2</v>
      </c>
      <c r="AB27" s="21">
        <f t="shared" si="18"/>
        <v>93.41</v>
      </c>
      <c r="AC27" s="21">
        <f t="shared" si="19"/>
        <v>93.41</v>
      </c>
      <c r="AD27" s="36">
        <f t="shared" si="20"/>
        <v>2.6325373757979968</v>
      </c>
    </row>
    <row r="28" spans="1:30" ht="25.5" x14ac:dyDescent="0.2">
      <c r="A28" s="13">
        <v>11</v>
      </c>
      <c r="B28" s="14" t="s">
        <v>99</v>
      </c>
      <c r="C28" s="14" t="s">
        <v>95</v>
      </c>
      <c r="D28" s="15" t="s">
        <v>72</v>
      </c>
      <c r="E28" s="16">
        <v>1</v>
      </c>
      <c r="F28" s="41">
        <v>166.67</v>
      </c>
      <c r="G28" s="42">
        <v>271</v>
      </c>
      <c r="H28" s="17">
        <v>44307</v>
      </c>
      <c r="I28" s="17"/>
      <c r="J28" s="20">
        <v>1.0379</v>
      </c>
      <c r="K28" s="16">
        <f t="shared" si="12"/>
        <v>172.98679300000001</v>
      </c>
      <c r="L28" s="18">
        <f>300/1.2</f>
        <v>250</v>
      </c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17"/>
        <v>2</v>
      </c>
      <c r="AB28" s="21">
        <f t="shared" si="18"/>
        <v>211.5</v>
      </c>
      <c r="AC28" s="21">
        <f t="shared" si="19"/>
        <v>211.5</v>
      </c>
      <c r="AD28" s="36">
        <f t="shared" si="20"/>
        <v>25.747782936464876</v>
      </c>
    </row>
    <row r="29" spans="1:30" x14ac:dyDescent="0.2">
      <c r="A29" s="13">
        <v>12</v>
      </c>
      <c r="B29" s="14" t="s">
        <v>99</v>
      </c>
      <c r="C29" s="14" t="s">
        <v>96</v>
      </c>
      <c r="D29" s="15" t="s">
        <v>72</v>
      </c>
      <c r="E29" s="16">
        <v>1</v>
      </c>
      <c r="F29" s="41">
        <v>583.33000000000004</v>
      </c>
      <c r="G29" s="42">
        <v>271</v>
      </c>
      <c r="H29" s="17">
        <v>44307</v>
      </c>
      <c r="I29" s="17"/>
      <c r="J29" s="20">
        <v>1.0379</v>
      </c>
      <c r="K29" s="16">
        <f t="shared" si="12"/>
        <v>605.43820700000003</v>
      </c>
      <c r="L29" s="18">
        <f>800/1.2</f>
        <v>666.66666666666674</v>
      </c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17"/>
        <v>2</v>
      </c>
      <c r="AB29" s="21">
        <f t="shared" si="18"/>
        <v>636.06000000000006</v>
      </c>
      <c r="AC29" s="21">
        <f t="shared" si="19"/>
        <v>636.06000000000006</v>
      </c>
      <c r="AD29" s="36">
        <f t="shared" si="20"/>
        <v>6.8067570719597263</v>
      </c>
    </row>
    <row r="30" spans="1:30" x14ac:dyDescent="0.2">
      <c r="A30" s="13">
        <v>13</v>
      </c>
      <c r="B30" s="14" t="s">
        <v>99</v>
      </c>
      <c r="C30" s="14" t="s">
        <v>97</v>
      </c>
      <c r="D30" s="15" t="s">
        <v>72</v>
      </c>
      <c r="E30" s="16">
        <v>1</v>
      </c>
      <c r="F30" s="16">
        <v>91.67</v>
      </c>
      <c r="G30" s="42">
        <v>271</v>
      </c>
      <c r="H30" s="17">
        <v>44307</v>
      </c>
      <c r="I30" s="17"/>
      <c r="J30" s="20">
        <v>1.0379</v>
      </c>
      <c r="K30" s="16">
        <f t="shared" si="12"/>
        <v>95.144293000000005</v>
      </c>
      <c r="L30" s="44">
        <f>110/1.2</f>
        <v>91.666666666666671</v>
      </c>
      <c r="M30" s="44"/>
      <c r="N30" s="18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19">
        <f t="shared" si="17"/>
        <v>2</v>
      </c>
      <c r="AB30" s="21">
        <f t="shared" si="18"/>
        <v>93.41</v>
      </c>
      <c r="AC30" s="21">
        <f t="shared" si="19"/>
        <v>93.41</v>
      </c>
      <c r="AD30" s="36">
        <f t="shared" si="20"/>
        <v>2.6325373757979968</v>
      </c>
    </row>
    <row r="31" spans="1:30" x14ac:dyDescent="0.2">
      <c r="A31" s="32"/>
      <c r="B31" s="33"/>
      <c r="C31" s="53" t="s">
        <v>5</v>
      </c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4"/>
      <c r="AC31" s="34">
        <f>SUM(AC18:AC30)</f>
        <v>631689.4800000001</v>
      </c>
      <c r="AD31" s="35"/>
    </row>
    <row r="32" spans="1:30" x14ac:dyDescent="0.2"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3"/>
    </row>
    <row r="33" spans="3:29" s="24" customFormat="1" hidden="1" x14ac:dyDescent="0.2">
      <c r="C33" s="24" t="s">
        <v>8</v>
      </c>
    </row>
    <row r="34" spans="3:29" s="24" customFormat="1" hidden="1" x14ac:dyDescent="0.2">
      <c r="C34" s="25" t="s">
        <v>30</v>
      </c>
    </row>
    <row r="35" spans="3:29" s="24" customFormat="1" hidden="1" x14ac:dyDescent="0.2">
      <c r="C35" s="25" t="s">
        <v>31</v>
      </c>
    </row>
    <row r="36" spans="3:29" s="24" customFormat="1" hidden="1" x14ac:dyDescent="0.2">
      <c r="C36" s="25" t="s">
        <v>32</v>
      </c>
    </row>
    <row r="37" spans="3:29" hidden="1" x14ac:dyDescent="0.2">
      <c r="L37" s="26"/>
    </row>
    <row r="38" spans="3:29" s="3" customFormat="1" ht="15.75" x14ac:dyDescent="0.25">
      <c r="C38" s="27" t="s">
        <v>0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3:29" s="3" customFormat="1" ht="15.75" x14ac:dyDescent="0.25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3:29" s="3" customFormat="1" ht="15.75" x14ac:dyDescent="0.25">
      <c r="C40" s="43">
        <v>44609</v>
      </c>
      <c r="D40" s="28"/>
      <c r="E40" s="28"/>
      <c r="F40" s="45" t="s">
        <v>73</v>
      </c>
      <c r="G40" s="45"/>
      <c r="H40" s="45"/>
      <c r="I40" s="45"/>
      <c r="J40" s="45"/>
      <c r="K40" s="29"/>
      <c r="L40" s="45"/>
      <c r="M40" s="45"/>
      <c r="N40" s="45"/>
      <c r="O40" s="39"/>
      <c r="P40" s="39"/>
      <c r="Q40" s="1"/>
      <c r="R40" s="1"/>
      <c r="S40" s="1"/>
      <c r="T40" s="1"/>
      <c r="U40" s="1"/>
      <c r="V40" s="28"/>
      <c r="W40" s="28"/>
      <c r="X40" s="28"/>
      <c r="Y40" s="28"/>
      <c r="Z40" s="28"/>
      <c r="AA40" s="28"/>
      <c r="AB40" s="28"/>
      <c r="AC40" s="30"/>
    </row>
    <row r="41" spans="3:29" s="3" customFormat="1" ht="15.75" x14ac:dyDescent="0.25">
      <c r="C41" s="40" t="s">
        <v>2</v>
      </c>
      <c r="D41" s="28"/>
      <c r="E41" s="28"/>
      <c r="F41" s="65" t="s">
        <v>71</v>
      </c>
      <c r="G41" s="65"/>
      <c r="H41" s="65"/>
      <c r="I41" s="65"/>
      <c r="J41" s="65"/>
      <c r="K41" s="1"/>
      <c r="L41" s="64" t="s">
        <v>7</v>
      </c>
      <c r="M41" s="64"/>
      <c r="N41" s="64"/>
      <c r="O41" s="39"/>
      <c r="P41" s="39"/>
      <c r="Q41" s="1"/>
      <c r="R41" s="1"/>
      <c r="S41" s="1"/>
      <c r="T41" s="1"/>
      <c r="U41" s="1"/>
      <c r="V41" s="28"/>
      <c r="W41" s="28"/>
      <c r="X41" s="28"/>
      <c r="Y41" s="28"/>
      <c r="Z41" s="28"/>
      <c r="AA41" s="28"/>
      <c r="AB41" s="28"/>
    </row>
    <row r="42" spans="3:29" x14ac:dyDescent="0.2">
      <c r="C42" s="31"/>
      <c r="V42" s="29"/>
      <c r="W42" s="29"/>
      <c r="X42" s="29"/>
      <c r="Y42" s="29"/>
      <c r="Z42" s="29"/>
      <c r="AA42" s="29"/>
      <c r="AB42" s="29"/>
    </row>
    <row r="43" spans="3:29" x14ac:dyDescent="0.2">
      <c r="C43" s="27" t="s">
        <v>27</v>
      </c>
      <c r="V43" s="29"/>
      <c r="W43" s="29"/>
      <c r="X43" s="29"/>
      <c r="Y43" s="29"/>
      <c r="Z43" s="29"/>
      <c r="AA43" s="29"/>
      <c r="AB43" s="29"/>
    </row>
    <row r="44" spans="3:29" x14ac:dyDescent="0.2">
      <c r="V44" s="29"/>
      <c r="W44" s="29"/>
      <c r="X44" s="29"/>
      <c r="Y44" s="29"/>
      <c r="Z44" s="29"/>
      <c r="AA44" s="29"/>
      <c r="AB44" s="29"/>
    </row>
    <row r="45" spans="3:29" x14ac:dyDescent="0.2">
      <c r="C45" s="43">
        <v>44609</v>
      </c>
      <c r="D45" s="28"/>
      <c r="E45" s="28"/>
      <c r="F45" s="45" t="s">
        <v>74</v>
      </c>
      <c r="G45" s="45"/>
      <c r="H45" s="45"/>
      <c r="I45" s="45"/>
      <c r="J45" s="45"/>
      <c r="K45" s="29"/>
      <c r="L45" s="45"/>
      <c r="M45" s="45"/>
      <c r="N45" s="45"/>
      <c r="O45" s="39"/>
      <c r="P45" s="39"/>
      <c r="V45" s="28"/>
      <c r="W45" s="28"/>
      <c r="X45" s="28"/>
      <c r="Y45" s="28"/>
      <c r="Z45" s="28"/>
      <c r="AA45" s="28"/>
      <c r="AB45" s="28"/>
    </row>
    <row r="46" spans="3:29" x14ac:dyDescent="0.2">
      <c r="C46" s="40" t="s">
        <v>2</v>
      </c>
      <c r="D46" s="28"/>
      <c r="E46" s="28"/>
      <c r="F46" s="65" t="s">
        <v>71</v>
      </c>
      <c r="G46" s="65"/>
      <c r="H46" s="65"/>
      <c r="I46" s="65"/>
      <c r="J46" s="65"/>
      <c r="L46" s="64" t="s">
        <v>7</v>
      </c>
      <c r="M46" s="64"/>
      <c r="N46" s="64"/>
      <c r="O46" s="39"/>
      <c r="P46" s="39"/>
      <c r="V46" s="28"/>
      <c r="W46" s="28"/>
      <c r="X46" s="28"/>
      <c r="Y46" s="28"/>
      <c r="Z46" s="28"/>
      <c r="AA46" s="28"/>
      <c r="AB46" s="28"/>
    </row>
    <row r="49" spans="3:30" x14ac:dyDescent="0.2">
      <c r="C49" s="27" t="s">
        <v>65</v>
      </c>
    </row>
    <row r="51" spans="3:30" x14ac:dyDescent="0.2"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</row>
  </sheetData>
  <sheetProtection formatCells="0" formatColumns="0" formatRows="0" insertHyperlinks="0" sort="0" autoFilter="0"/>
  <protectedRanges>
    <protectedRange sqref="L16:Z17" name="Диапазон7"/>
    <protectedRange sqref="D6:AC10" name="Диапазон1"/>
    <protectedRange sqref="D11:AC12" name="Диапазон2"/>
    <protectedRange sqref="G18:I30 A18:E30" name="Диапазон3"/>
    <protectedRange sqref="X18:Z30 P18:U30" name="Диапазон4"/>
    <protectedRange sqref="C40 F40 L40 L45 F45 C45" name="Диапазон5"/>
    <protectedRange sqref="D34:AC36" name="Диапазон6"/>
    <protectedRange sqref="V1" name="Диапазон8_1"/>
    <protectedRange sqref="C34:C36" name="Диапазон6_1"/>
    <protectedRange sqref="F18:F30" name="Диапазон3_3"/>
    <protectedRange sqref="L18:O30 V18:W30" name="Диапазон4_1"/>
  </protectedRanges>
  <autoFilter ref="A17:AD31"/>
  <mergeCells count="38">
    <mergeCell ref="B14:B16"/>
    <mergeCell ref="F14:I14"/>
    <mergeCell ref="I15:I16"/>
    <mergeCell ref="L45:N45"/>
    <mergeCell ref="L46:N46"/>
    <mergeCell ref="F45:J45"/>
    <mergeCell ref="F46:J46"/>
    <mergeCell ref="J14:J16"/>
    <mergeCell ref="F15:F16"/>
    <mergeCell ref="L40:N40"/>
    <mergeCell ref="L41:N41"/>
    <mergeCell ref="F40:J40"/>
    <mergeCell ref="F41:J4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51:AD51"/>
    <mergeCell ref="L15:P15"/>
    <mergeCell ref="AD14:AD16"/>
    <mergeCell ref="A14:A16"/>
    <mergeCell ref="C4:AC4"/>
    <mergeCell ref="C31:M3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2022-03-09T06:32:23Z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